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fileSharing readOnlyRecommended="1"/>
  <workbookPr defaultThemeVersion="166925"/>
  <mc:AlternateContent xmlns:mc="http://schemas.openxmlformats.org/markup-compatibility/2006">
    <mc:Choice Requires="x15">
      <x15ac:absPath xmlns:x15ac="http://schemas.microsoft.com/office/spreadsheetml/2010/11/ac" url="S:\Workgroups\GAS\AGSC\Dept\1686\Reg Affairs\Rate Case\AGLC\i-CDP\2024 Quarterly Reporting\Q2 2024\ECON-1\Filing\"/>
    </mc:Choice>
  </mc:AlternateContent>
  <xr:revisionPtr revIDLastSave="0" documentId="13_ncr:1_{7AC71F1C-0A82-4620-8B02-95BCC6B9F6FC}" xr6:coauthVersionLast="47" xr6:coauthVersionMax="47" xr10:uidLastSave="{00000000-0000-0000-0000-000000000000}"/>
  <bookViews>
    <workbookView xWindow="21480" yWindow="-120" windowWidth="21840" windowHeight="13020" firstSheet="1" activeTab="1" xr2:uid="{51D3B4E4-2720-4E70-A972-AC2A407447C3}"/>
  </bookViews>
  <sheets>
    <sheet name="GRAM" sheetId="3" state="hidden" r:id="rId1"/>
    <sheet name="ECON-1 (2024)" sheetId="4" r:id="rId2"/>
  </sheets>
  <definedNames>
    <definedName name="_xlnm._FilterDatabase" localSheetId="1" hidden="1">'ECON-1 (2024)'!$A$4:$M$13</definedName>
    <definedName name="_xlnm.Print_Area" localSheetId="1">'ECON-1 (2024)'!$A$1:$M$13</definedName>
  </definedName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6" i="4" l="1"/>
  <c r="A7" i="4" s="1"/>
  <c r="A8" i="4" s="1"/>
  <c r="A9" i="4" s="1"/>
  <c r="A10" i="4" s="1"/>
</calcChain>
</file>

<file path=xl/sharedStrings.xml><?xml version="1.0" encoding="utf-8"?>
<sst xmlns="http://schemas.openxmlformats.org/spreadsheetml/2006/main" count="100" uniqueCount="61">
  <si>
    <t>Core New Business</t>
  </si>
  <si>
    <t>Facilities</t>
  </si>
  <si>
    <t>Fleet</t>
  </si>
  <si>
    <t>IT (Base Business)</t>
  </si>
  <si>
    <t>DOT</t>
  </si>
  <si>
    <t>System Reinforcement</t>
  </si>
  <si>
    <t>Corrosion Work</t>
  </si>
  <si>
    <t>Operations - Blk svcs, bollards, ert repl, etc.</t>
  </si>
  <si>
    <t>Removals</t>
  </si>
  <si>
    <t>Removals (inactive services)</t>
  </si>
  <si>
    <t>Actual 2022 
Capital Budget Activity</t>
  </si>
  <si>
    <t>Estimated  2022 
Capital Budget Activity</t>
  </si>
  <si>
    <t>Variance</t>
  </si>
  <si>
    <t>Actual 1st Q 2022 
Capital Budget Activity</t>
  </si>
  <si>
    <t>Estimated  1st Q 2022 
Capital Budget Activity</t>
  </si>
  <si>
    <t>Actual 2nd Q 2022 
Capital Budget Activity</t>
  </si>
  <si>
    <t>Estimated  2nd Q 2022 
Capital Budget Activity</t>
  </si>
  <si>
    <t>Actual 3rd Q 2022 
Capital Budget Activity</t>
  </si>
  <si>
    <t>Estimated  3rd Q 2022 
Capital Budget Activity</t>
  </si>
  <si>
    <t>Actual 4th Q 2022 
Capital Budget Activity</t>
  </si>
  <si>
    <t>Estimated  4th Q 2022 
Capital Budget Activity</t>
  </si>
  <si>
    <t xml:space="preserve"> </t>
  </si>
  <si>
    <t>Project Description</t>
  </si>
  <si>
    <t>Overheads</t>
  </si>
  <si>
    <t xml:space="preserve">Measurement Ops (SCADA, Ctrls) </t>
  </si>
  <si>
    <t>Other Large/Strat Efforts</t>
  </si>
  <si>
    <t>PT Meter</t>
  </si>
  <si>
    <t>Regulator Station</t>
  </si>
  <si>
    <t>Renewals</t>
  </si>
  <si>
    <t>Strategic (CNG Stations)</t>
  </si>
  <si>
    <t>TIMP (IVP)</t>
  </si>
  <si>
    <t>Tools (blankets, NB, Field, Con Ops)</t>
  </si>
  <si>
    <t>GRAM Capital Budget Categories</t>
  </si>
  <si>
    <t>Line #</t>
  </si>
  <si>
    <t>Total GRAM Direct Capital Spending, Overheads, &amp; AFUDC</t>
  </si>
  <si>
    <t>DN 43820/42315: 2022 GRAM Capital Budget Reporting</t>
  </si>
  <si>
    <t>SRR System Reinforcement</t>
  </si>
  <si>
    <t>Oracle Project # / Pending</t>
  </si>
  <si>
    <t>TBD</t>
  </si>
  <si>
    <t>Replace lights in control building</t>
  </si>
  <si>
    <t>Overheads/AFUDC</t>
  </si>
  <si>
    <t>.</t>
  </si>
  <si>
    <t>Actual 1st Q 2024
Capital Budget Activity</t>
  </si>
  <si>
    <t>Actual 2024 
Capital Budget Activity</t>
  </si>
  <si>
    <t>Actual 2nd Q 2024 
Capital Budget Activity</t>
  </si>
  <si>
    <t>Actual 3rd Q 2024 
Capital Budget Activity</t>
  </si>
  <si>
    <t>Actual 4th Q 2024 
Capital Budget Activity</t>
  </si>
  <si>
    <t>DN 43820: 2024 ECON-1 Capital Budget Reporting</t>
  </si>
  <si>
    <t>ECON-1 Capital Budget Categories</t>
  </si>
  <si>
    <t>Total ECON-1 Direct Capital Spending, Overheads, &amp; AFUDC</t>
  </si>
  <si>
    <t>i-CDP Category</t>
  </si>
  <si>
    <t>ECON-1</t>
  </si>
  <si>
    <t>Project Forage/Walmart</t>
  </si>
  <si>
    <t>Athens/Clarke (Meissner)</t>
  </si>
  <si>
    <t>Port Wentworth</t>
  </si>
  <si>
    <t>Telfair County / Beasley</t>
  </si>
  <si>
    <t>Chatham County (Amazon)</t>
  </si>
  <si>
    <t>Treutlen County (LanzaJet)</t>
  </si>
  <si>
    <t>2Q 2024</t>
  </si>
  <si>
    <t>TRADE SECRET</t>
  </si>
  <si>
    <t>REDACTED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</si>
</sst>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,##0.0,,_);\(#,##0.0,,\)"/>
    <numFmt numFmtId="165" formatCode="&quot;$&quot;#,##0;[Red]&quot;$&quot;#,##0"/>
    <numFmt numFmtId="166" formatCode="_(&quot;$&quot;* #,##0_);_(&quot;$&quot;* \(#,##0\);_(&quot;$&quot;* &quot;-&quot;??_);_(@_)"/>
    <numFmt numFmtId="167" formatCode="&quot;$&quot;#,##0.00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8"/>
      <name val="Arial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b/>
      <i/>
      <sz val="8"/>
      <color theme="1"/>
      <name val="Arial"/>
      <family val="2"/>
    </font>
    <font>
      <sz val="8"/>
      <name val="Arial"/>
      <family val="2"/>
    </font>
    <font>
      <b/>
      <sz val="10"/>
      <color theme="1"/>
      <name val="Arial"/>
      <family val="2"/>
    </font>
    <font>
      <sz val="8"/>
      <color rgb="FF000000"/>
      <name val="Arial"/>
      <family val="2"/>
    </font>
    <font>
      <sz val="8"/>
      <color theme="1"/>
      <name val="Arial"/>
      <family val="2"/>
    </font>
    <font>
      <sz val="10"/>
      <name val="Arial"/>
      <family val="2"/>
    </font>
    <font>
      <sz val="8"/>
      <name val="Calibri"/>
      <family val="2"/>
      <scheme val="minor"/>
    </font>
    <font>
      <b/>
      <sz val="8"/>
      <color rgb="FFFF0000"/>
      <name val="Arial"/>
      <family val="2"/>
    </font>
    <font>
      <b/>
      <sz val="10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8">
    <xf numFmtId="0" fontId="0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0" fontId="1" fillId="0" borderId="0"/>
    <xf numFmtId="44" fontId="10" fillId="0" borderId="0" applyFont="0" applyFill="0" applyBorder="0" applyAlignment="0" applyProtection="0"/>
  </cellStyleXfs>
  <cellXfs count="69">
    <xf numFmtId="0" fontId="0" fillId="0" borderId="0" xfId="0"/>
    <xf numFmtId="0" fontId="3" fillId="0" borderId="0" xfId="0" applyFont="1"/>
    <xf numFmtId="0" fontId="4" fillId="0" borderId="0" xfId="0" applyFont="1" applyAlignment="1">
      <alignment horizontal="center" wrapText="1"/>
    </xf>
    <xf numFmtId="0" fontId="3" fillId="0" borderId="1" xfId="0" applyFont="1" applyBorder="1"/>
    <xf numFmtId="0" fontId="4" fillId="0" borderId="2" xfId="0" applyFont="1" applyBorder="1" applyAlignment="1">
      <alignment horizontal="center" wrapText="1"/>
    </xf>
    <xf numFmtId="0" fontId="4" fillId="0" borderId="4" xfId="0" applyFont="1" applyBorder="1" applyAlignment="1">
      <alignment horizontal="center" wrapText="1"/>
    </xf>
    <xf numFmtId="0" fontId="3" fillId="0" borderId="5" xfId="0" applyFont="1" applyBorder="1"/>
    <xf numFmtId="0" fontId="3" fillId="0" borderId="6" xfId="0" applyFont="1" applyBorder="1"/>
    <xf numFmtId="0" fontId="2" fillId="0" borderId="1" xfId="0" applyFont="1" applyBorder="1" applyAlignment="1" applyProtection="1">
      <alignment horizontal="center" vertical="center" wrapText="1"/>
      <protection locked="0"/>
    </xf>
    <xf numFmtId="0" fontId="7" fillId="0" borderId="0" xfId="0" applyFont="1"/>
    <xf numFmtId="0" fontId="4" fillId="0" borderId="8" xfId="0" applyFont="1" applyBorder="1" applyAlignment="1">
      <alignment horizontal="center" wrapText="1"/>
    </xf>
    <xf numFmtId="0" fontId="3" fillId="0" borderId="9" xfId="0" applyFont="1" applyBorder="1"/>
    <xf numFmtId="0" fontId="3" fillId="0" borderId="10" xfId="0" applyFont="1" applyBorder="1"/>
    <xf numFmtId="0" fontId="3" fillId="0" borderId="7" xfId="0" applyFont="1" applyBorder="1"/>
    <xf numFmtId="0" fontId="3" fillId="0" borderId="11" xfId="0" applyFont="1" applyBorder="1"/>
    <xf numFmtId="0" fontId="3" fillId="0" borderId="12" xfId="0" applyFont="1" applyBorder="1"/>
    <xf numFmtId="0" fontId="2" fillId="0" borderId="6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 wrapText="1"/>
    </xf>
    <xf numFmtId="0" fontId="8" fillId="0" borderId="5" xfId="0" applyFont="1" applyBorder="1" applyAlignment="1">
      <alignment horizontal="center" vertical="center"/>
    </xf>
    <xf numFmtId="0" fontId="4" fillId="0" borderId="13" xfId="0" applyFont="1" applyBorder="1"/>
    <xf numFmtId="0" fontId="8" fillId="0" borderId="10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3" fillId="0" borderId="15" xfId="0" applyFont="1" applyBorder="1"/>
    <xf numFmtId="0" fontId="3" fillId="0" borderId="13" xfId="0" applyFont="1" applyBorder="1"/>
    <xf numFmtId="0" fontId="3" fillId="0" borderId="14" xfId="0" applyFont="1" applyBorder="1"/>
    <xf numFmtId="0" fontId="6" fillId="0" borderId="1" xfId="0" applyFont="1" applyBorder="1" applyAlignment="1" applyProtection="1">
      <alignment horizontal="center" vertical="center" wrapText="1"/>
      <protection locked="0"/>
    </xf>
    <xf numFmtId="165" fontId="9" fillId="0" borderId="5" xfId="0" applyNumberFormat="1" applyFont="1" applyBorder="1"/>
    <xf numFmtId="166" fontId="3" fillId="0" borderId="7" xfId="3" applyNumberFormat="1" applyFont="1" applyFill="1" applyBorder="1"/>
    <xf numFmtId="166" fontId="9" fillId="0" borderId="6" xfId="3" applyNumberFormat="1" applyFont="1" applyFill="1" applyBorder="1"/>
    <xf numFmtId="166" fontId="9" fillId="0" borderId="12" xfId="3" applyNumberFormat="1" applyFont="1" applyBorder="1"/>
    <xf numFmtId="1" fontId="2" fillId="0" borderId="1" xfId="0" applyNumberFormat="1" applyFont="1" applyBorder="1" applyAlignment="1" applyProtection="1">
      <alignment horizontal="center" vertical="center" wrapText="1"/>
      <protection locked="0"/>
    </xf>
    <xf numFmtId="1" fontId="3" fillId="0" borderId="17" xfId="0" applyNumberFormat="1" applyFont="1" applyBorder="1" applyAlignment="1" applyProtection="1">
      <alignment horizontal="center" vertical="center" wrapText="1"/>
      <protection locked="0"/>
    </xf>
    <xf numFmtId="167" fontId="3" fillId="0" borderId="0" xfId="0" applyNumberFormat="1" applyFont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1" fontId="3" fillId="0" borderId="0" xfId="0" applyNumberFormat="1" applyFont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6" fillId="0" borderId="6" xfId="0" applyFont="1" applyBorder="1" applyAlignment="1" applyProtection="1">
      <alignment horizontal="center" vertical="center" wrapText="1"/>
      <protection locked="0"/>
    </xf>
    <xf numFmtId="164" fontId="5" fillId="0" borderId="1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167" fontId="4" fillId="0" borderId="3" xfId="0" applyNumberFormat="1" applyFont="1" applyBorder="1" applyAlignment="1">
      <alignment horizontal="center" vertical="center" wrapText="1"/>
    </xf>
    <xf numFmtId="167" fontId="3" fillId="0" borderId="1" xfId="0" applyNumberFormat="1" applyFont="1" applyBorder="1" applyAlignment="1">
      <alignment horizontal="center" vertical="center"/>
    </xf>
    <xf numFmtId="167" fontId="4" fillId="0" borderId="15" xfId="0" applyNumberFormat="1" applyFont="1" applyBorder="1" applyAlignment="1">
      <alignment horizontal="center" vertical="center"/>
    </xf>
    <xf numFmtId="167" fontId="4" fillId="0" borderId="0" xfId="0" applyNumberFormat="1" applyFont="1" applyAlignment="1">
      <alignment horizontal="center" vertical="center" wrapText="1"/>
    </xf>
    <xf numFmtId="167" fontId="9" fillId="0" borderId="0" xfId="0" applyNumberFormat="1" applyFont="1" applyAlignment="1">
      <alignment horizontal="center" vertical="center"/>
    </xf>
    <xf numFmtId="167" fontId="3" fillId="0" borderId="7" xfId="0" applyNumberFormat="1" applyFont="1" applyBorder="1" applyAlignment="1">
      <alignment horizontal="center" vertical="center"/>
    </xf>
    <xf numFmtId="167" fontId="9" fillId="0" borderId="7" xfId="0" applyNumberFormat="1" applyFont="1" applyBorder="1" applyAlignment="1">
      <alignment horizontal="center" vertical="center"/>
    </xf>
    <xf numFmtId="167" fontId="3" fillId="0" borderId="7" xfId="3" applyNumberFormat="1" applyFont="1" applyFill="1" applyBorder="1" applyAlignment="1">
      <alignment horizontal="center" vertical="center"/>
    </xf>
    <xf numFmtId="167" fontId="3" fillId="0" borderId="0" xfId="3" applyNumberFormat="1" applyFont="1" applyFill="1" applyAlignment="1">
      <alignment horizontal="center" vertical="center"/>
    </xf>
    <xf numFmtId="167" fontId="4" fillId="0" borderId="0" xfId="0" applyNumberFormat="1" applyFont="1" applyAlignment="1">
      <alignment horizontal="center" vertical="center"/>
    </xf>
    <xf numFmtId="167" fontId="4" fillId="0" borderId="13" xfId="0" applyNumberFormat="1" applyFont="1" applyBorder="1" applyAlignment="1">
      <alignment horizontal="center" vertical="center"/>
    </xf>
    <xf numFmtId="167" fontId="4" fillId="0" borderId="13" xfId="4" applyNumberFormat="1" applyFont="1" applyBorder="1" applyAlignment="1">
      <alignment horizontal="center" vertical="center"/>
    </xf>
    <xf numFmtId="167" fontId="3" fillId="0" borderId="0" xfId="0" applyNumberFormat="1" applyFont="1" applyAlignment="1">
      <alignment horizontal="center" vertical="center" wrapText="1"/>
    </xf>
    <xf numFmtId="0" fontId="4" fillId="0" borderId="18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4" fillId="0" borderId="13" xfId="0" applyFont="1" applyBorder="1" applyAlignment="1">
      <alignment horizontal="left" vertical="center"/>
    </xf>
    <xf numFmtId="0" fontId="4" fillId="0" borderId="15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12" fillId="0" borderId="0" xfId="0" applyFont="1" applyAlignment="1">
      <alignment horizontal="center" vertical="center"/>
    </xf>
    <xf numFmtId="1" fontId="12" fillId="0" borderId="0" xfId="0" applyNumberFormat="1" applyFont="1" applyAlignment="1">
      <alignment horizontal="center" vertical="center"/>
    </xf>
    <xf numFmtId="167" fontId="3" fillId="2" borderId="1" xfId="0" applyNumberFormat="1" applyFont="1" applyFill="1" applyBorder="1" applyAlignment="1">
      <alignment horizontal="center" vertical="center"/>
    </xf>
    <xf numFmtId="167" fontId="13" fillId="0" borderId="0" xfId="0" applyNumberFormat="1" applyFont="1" applyAlignment="1">
      <alignment horizontal="center" vertical="center"/>
    </xf>
    <xf numFmtId="164" fontId="2" fillId="0" borderId="3" xfId="0" applyNumberFormat="1" applyFont="1" applyBorder="1" applyAlignment="1">
      <alignment horizontal="center" vertical="center"/>
    </xf>
    <xf numFmtId="164" fontId="2" fillId="0" borderId="16" xfId="0" applyNumberFormat="1" applyFont="1" applyBorder="1" applyAlignment="1">
      <alignment horizontal="center" vertical="center"/>
    </xf>
    <xf numFmtId="164" fontId="2" fillId="0" borderId="4" xfId="0" applyNumberFormat="1" applyFont="1" applyBorder="1" applyAlignment="1">
      <alignment horizontal="center" vertical="center"/>
    </xf>
  </cellXfs>
  <cellStyles count="8">
    <cellStyle name="Comma" xfId="4" builtinId="3"/>
    <cellStyle name="Currency" xfId="3" builtinId="4"/>
    <cellStyle name="Currency 2 2 2 2" xfId="7" xr:uid="{49C8F31B-F1A7-4637-856C-A8D2A51C7DDC}"/>
    <cellStyle name="Normal" xfId="0" builtinId="0"/>
    <cellStyle name="Normal 2" xfId="6" xr:uid="{9FE099D8-EB34-4438-85FA-A8D5A657AB8F}"/>
    <cellStyle name="Normal 272 3" xfId="2" xr:uid="{123C0F33-E278-451C-8BD8-C123858AB62F}"/>
    <cellStyle name="Normal 273 3" xfId="1" xr:uid="{C1C83AEF-3DFE-4FA4-9113-DF1771E20F8F}"/>
    <cellStyle name="Normal 308" xfId="5" xr:uid="{E3580649-9B53-4FCF-B171-30E4CEB0661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F198D4-179F-4ADA-9986-9D39D0509757}">
  <dimension ref="A1:W57"/>
  <sheetViews>
    <sheetView workbookViewId="0">
      <pane xSplit="2" ySplit="3" topLeftCell="C4" activePane="bottomRight" state="frozen"/>
      <selection pane="topRight" activeCell="C1" sqref="C1"/>
      <selection pane="bottomLeft" activeCell="A4" sqref="A4"/>
      <selection pane="bottomRight" activeCell="C4" sqref="C4"/>
    </sheetView>
  </sheetViews>
  <sheetFormatPr defaultColWidth="9.28515625" defaultRowHeight="11.25" x14ac:dyDescent="0.2"/>
  <cols>
    <col min="1" max="1" width="9.28515625" style="1"/>
    <col min="2" max="2" width="26" style="1" customWidth="1"/>
    <col min="3" max="3" width="15.5703125" style="1" customWidth="1"/>
    <col min="4" max="4" width="14.42578125" style="1" customWidth="1"/>
    <col min="5" max="5" width="11.42578125" style="1" customWidth="1"/>
    <col min="6" max="6" width="1.7109375" style="1" customWidth="1"/>
    <col min="7" max="7" width="17.42578125" style="1" customWidth="1"/>
    <col min="8" max="8" width="15.7109375" style="1" customWidth="1"/>
    <col min="9" max="9" width="12.28515625" style="1" customWidth="1"/>
    <col min="10" max="10" width="1.5703125" style="1" customWidth="1"/>
    <col min="11" max="11" width="14.5703125" style="1" customWidth="1"/>
    <col min="12" max="12" width="14.28515625" style="1" customWidth="1"/>
    <col min="13" max="13" width="11.5703125" style="1" customWidth="1"/>
    <col min="14" max="14" width="1.7109375" style="1" customWidth="1"/>
    <col min="15" max="15" width="16.42578125" style="1" customWidth="1"/>
    <col min="16" max="16" width="17" style="1" customWidth="1"/>
    <col min="17" max="17" width="12.5703125" style="1" customWidth="1"/>
    <col min="18" max="18" width="2" style="1" customWidth="1"/>
    <col min="19" max="19" width="15.5703125" style="1" customWidth="1"/>
    <col min="20" max="20" width="15.42578125" style="1" customWidth="1"/>
    <col min="21" max="21" width="13.42578125" style="1" customWidth="1"/>
    <col min="22" max="16384" width="9.28515625" style="1"/>
  </cols>
  <sheetData>
    <row r="1" spans="1:21" ht="12.75" x14ac:dyDescent="0.2">
      <c r="A1" s="9" t="s">
        <v>35</v>
      </c>
    </row>
    <row r="2" spans="1:21" ht="12" thickBot="1" x14ac:dyDescent="0.25"/>
    <row r="3" spans="1:21" ht="60.75" customHeight="1" x14ac:dyDescent="0.2">
      <c r="A3" s="18" t="s">
        <v>33</v>
      </c>
      <c r="B3" s="19" t="s">
        <v>32</v>
      </c>
      <c r="C3" s="10" t="s">
        <v>11</v>
      </c>
      <c r="D3" s="4" t="s">
        <v>10</v>
      </c>
      <c r="E3" s="5" t="s">
        <v>12</v>
      </c>
      <c r="F3" s="2"/>
      <c r="G3" s="4" t="s">
        <v>14</v>
      </c>
      <c r="H3" s="4" t="s">
        <v>13</v>
      </c>
      <c r="I3" s="5" t="s">
        <v>12</v>
      </c>
      <c r="J3" s="2"/>
      <c r="K3" s="4" t="s">
        <v>16</v>
      </c>
      <c r="L3" s="4" t="s">
        <v>15</v>
      </c>
      <c r="M3" s="5" t="s">
        <v>12</v>
      </c>
      <c r="N3" s="2"/>
      <c r="O3" s="4" t="s">
        <v>18</v>
      </c>
      <c r="P3" s="4" t="s">
        <v>17</v>
      </c>
      <c r="Q3" s="5" t="s">
        <v>12</v>
      </c>
      <c r="R3" s="2"/>
      <c r="S3" s="4" t="s">
        <v>20</v>
      </c>
      <c r="T3" s="4" t="s">
        <v>19</v>
      </c>
      <c r="U3" s="5" t="s">
        <v>12</v>
      </c>
    </row>
    <row r="4" spans="1:21" x14ac:dyDescent="0.2">
      <c r="A4" s="20">
        <v>1</v>
      </c>
      <c r="B4" s="17" t="s">
        <v>0</v>
      </c>
      <c r="C4" s="11">
        <v>93693.274743497677</v>
      </c>
      <c r="D4" s="3"/>
      <c r="E4" s="7"/>
      <c r="G4" s="6"/>
      <c r="H4" s="3"/>
      <c r="I4" s="7"/>
      <c r="K4" s="6"/>
      <c r="L4" s="3"/>
      <c r="M4" s="7"/>
      <c r="O4" s="6"/>
      <c r="P4" s="3"/>
      <c r="Q4" s="7"/>
      <c r="S4" s="6"/>
      <c r="T4" s="3"/>
      <c r="U4" s="7"/>
    </row>
    <row r="5" spans="1:21" x14ac:dyDescent="0.2">
      <c r="A5" s="20">
        <v>2</v>
      </c>
      <c r="B5" s="17" t="s">
        <v>6</v>
      </c>
      <c r="C5" s="11"/>
      <c r="D5" s="3"/>
      <c r="E5" s="7"/>
      <c r="G5" s="6"/>
      <c r="H5" s="3"/>
      <c r="I5" s="7"/>
      <c r="K5" s="6"/>
      <c r="L5" s="3"/>
      <c r="M5" s="7"/>
      <c r="O5" s="6"/>
      <c r="P5" s="3"/>
      <c r="Q5" s="7"/>
      <c r="S5" s="6"/>
      <c r="T5" s="3"/>
      <c r="U5" s="7"/>
    </row>
    <row r="6" spans="1:21" x14ac:dyDescent="0.2">
      <c r="A6" s="20">
        <v>3</v>
      </c>
      <c r="B6" s="17" t="s">
        <v>4</v>
      </c>
      <c r="C6" s="11"/>
      <c r="D6" s="3"/>
      <c r="E6" s="7"/>
      <c r="G6" s="6"/>
      <c r="H6" s="3"/>
      <c r="I6" s="7"/>
      <c r="K6" s="6"/>
      <c r="L6" s="3"/>
      <c r="M6" s="7"/>
      <c r="O6" s="6"/>
      <c r="P6" s="3"/>
      <c r="Q6" s="7"/>
      <c r="S6" s="6"/>
      <c r="T6" s="3"/>
      <c r="U6" s="7"/>
    </row>
    <row r="7" spans="1:21" x14ac:dyDescent="0.2">
      <c r="A7" s="20">
        <v>4</v>
      </c>
      <c r="B7" s="17" t="s">
        <v>1</v>
      </c>
      <c r="C7" s="11"/>
      <c r="D7" s="3"/>
      <c r="E7" s="7"/>
      <c r="G7" s="6"/>
      <c r="H7" s="3"/>
      <c r="I7" s="7"/>
      <c r="K7" s="6"/>
      <c r="L7" s="3"/>
      <c r="M7" s="7"/>
      <c r="O7" s="6"/>
      <c r="P7" s="3"/>
      <c r="Q7" s="7"/>
      <c r="S7" s="6"/>
      <c r="T7" s="3"/>
      <c r="U7" s="7"/>
    </row>
    <row r="8" spans="1:21" x14ac:dyDescent="0.2">
      <c r="A8" s="20">
        <v>5</v>
      </c>
      <c r="B8" s="17" t="s">
        <v>2</v>
      </c>
      <c r="C8" s="11"/>
      <c r="D8" s="3"/>
      <c r="E8" s="7"/>
      <c r="G8" s="6"/>
      <c r="H8" s="3"/>
      <c r="I8" s="7"/>
      <c r="K8" s="6"/>
      <c r="L8" s="3"/>
      <c r="M8" s="7"/>
      <c r="O8" s="6"/>
      <c r="P8" s="3"/>
      <c r="Q8" s="7"/>
      <c r="S8" s="6"/>
      <c r="T8" s="3"/>
      <c r="U8" s="7"/>
    </row>
    <row r="9" spans="1:21" x14ac:dyDescent="0.2">
      <c r="A9" s="20">
        <v>6</v>
      </c>
      <c r="B9" s="17" t="s">
        <v>3</v>
      </c>
      <c r="C9" s="11"/>
      <c r="D9" s="3"/>
      <c r="E9" s="7"/>
      <c r="G9" s="6"/>
      <c r="H9" s="3"/>
      <c r="I9" s="7"/>
      <c r="K9" s="6"/>
      <c r="L9" s="3"/>
      <c r="M9" s="7"/>
      <c r="O9" s="6"/>
      <c r="P9" s="3"/>
      <c r="Q9" s="7"/>
      <c r="S9" s="6"/>
      <c r="T9" s="3"/>
      <c r="U9" s="7"/>
    </row>
    <row r="10" spans="1:21" x14ac:dyDescent="0.2">
      <c r="A10" s="20">
        <v>7</v>
      </c>
      <c r="B10" s="17" t="s">
        <v>24</v>
      </c>
      <c r="C10" s="11"/>
      <c r="D10" s="3"/>
      <c r="E10" s="7"/>
      <c r="G10" s="6"/>
      <c r="H10" s="3"/>
      <c r="I10" s="7"/>
      <c r="K10" s="6"/>
      <c r="L10" s="3"/>
      <c r="M10" s="7"/>
      <c r="O10" s="6"/>
      <c r="P10" s="3"/>
      <c r="Q10" s="7"/>
      <c r="S10" s="6"/>
      <c r="T10" s="3"/>
      <c r="U10" s="7"/>
    </row>
    <row r="11" spans="1:21" ht="22.5" x14ac:dyDescent="0.2">
      <c r="A11" s="20">
        <v>8</v>
      </c>
      <c r="B11" s="17" t="s">
        <v>7</v>
      </c>
      <c r="C11" s="11"/>
      <c r="D11" s="3"/>
      <c r="E11" s="7"/>
      <c r="G11" s="6"/>
      <c r="H11" s="3"/>
      <c r="I11" s="7"/>
      <c r="K11" s="6"/>
      <c r="L11" s="3"/>
      <c r="M11" s="7"/>
      <c r="O11" s="6"/>
      <c r="P11" s="3"/>
      <c r="Q11" s="7"/>
      <c r="S11" s="6"/>
      <c r="T11" s="3"/>
      <c r="U11" s="7"/>
    </row>
    <row r="12" spans="1:21" x14ac:dyDescent="0.2">
      <c r="A12" s="20">
        <v>9</v>
      </c>
      <c r="B12" s="17" t="s">
        <v>25</v>
      </c>
      <c r="C12" s="11"/>
      <c r="D12" s="3"/>
      <c r="E12" s="7"/>
      <c r="G12" s="6"/>
      <c r="H12" s="3"/>
      <c r="I12" s="7"/>
      <c r="K12" s="6"/>
      <c r="L12" s="3"/>
      <c r="M12" s="7"/>
      <c r="O12" s="6"/>
      <c r="P12" s="3"/>
      <c r="Q12" s="7"/>
      <c r="S12" s="6"/>
      <c r="T12" s="3"/>
      <c r="U12" s="7"/>
    </row>
    <row r="13" spans="1:21" x14ac:dyDescent="0.2">
      <c r="A13" s="20">
        <v>10</v>
      </c>
      <c r="B13" s="17" t="s">
        <v>23</v>
      </c>
      <c r="C13" s="11"/>
      <c r="D13" s="3"/>
      <c r="E13" s="7"/>
      <c r="G13" s="6"/>
      <c r="H13" s="3"/>
      <c r="I13" s="7"/>
      <c r="K13" s="6"/>
      <c r="L13" s="3"/>
      <c r="M13" s="7"/>
      <c r="O13" s="6"/>
      <c r="P13" s="3"/>
      <c r="Q13" s="7"/>
      <c r="S13" s="6"/>
      <c r="T13" s="3"/>
      <c r="U13" s="7"/>
    </row>
    <row r="14" spans="1:21" x14ac:dyDescent="0.2">
      <c r="A14" s="20">
        <v>11</v>
      </c>
      <c r="B14" s="17" t="s">
        <v>26</v>
      </c>
      <c r="C14" s="11"/>
      <c r="E14" s="7"/>
      <c r="G14" s="6"/>
      <c r="H14" s="3"/>
      <c r="I14" s="7"/>
      <c r="K14" s="6"/>
      <c r="L14" s="3"/>
      <c r="M14" s="7"/>
      <c r="O14" s="6"/>
      <c r="P14" s="3"/>
      <c r="Q14" s="7"/>
      <c r="S14" s="6"/>
      <c r="T14" s="3"/>
      <c r="U14" s="7"/>
    </row>
    <row r="15" spans="1:21" x14ac:dyDescent="0.2">
      <c r="A15" s="20">
        <v>12</v>
      </c>
      <c r="B15" s="17" t="s">
        <v>27</v>
      </c>
      <c r="C15" s="11"/>
      <c r="D15" s="3"/>
      <c r="E15" s="7"/>
      <c r="G15" s="6"/>
      <c r="H15" s="3"/>
      <c r="I15" s="7"/>
      <c r="K15" s="6"/>
      <c r="L15" s="3"/>
      <c r="M15" s="7"/>
      <c r="O15" s="6"/>
      <c r="P15" s="3"/>
      <c r="Q15" s="7"/>
      <c r="S15" s="6"/>
      <c r="T15" s="3"/>
      <c r="U15" s="7"/>
    </row>
    <row r="16" spans="1:21" x14ac:dyDescent="0.2">
      <c r="A16" s="20">
        <v>13</v>
      </c>
      <c r="B16" s="17" t="s">
        <v>8</v>
      </c>
      <c r="C16" s="11"/>
      <c r="D16" s="3"/>
      <c r="E16" s="7"/>
      <c r="G16" s="6"/>
      <c r="H16" s="3"/>
      <c r="I16" s="7"/>
      <c r="K16" s="6"/>
      <c r="L16" s="3"/>
      <c r="M16" s="7"/>
      <c r="O16" s="6"/>
      <c r="P16" s="3"/>
      <c r="Q16" s="7"/>
      <c r="S16" s="6"/>
      <c r="T16" s="3"/>
      <c r="U16" s="7"/>
    </row>
    <row r="17" spans="1:23" x14ac:dyDescent="0.2">
      <c r="A17" s="20">
        <v>14</v>
      </c>
      <c r="B17" s="17" t="s">
        <v>9</v>
      </c>
      <c r="C17" s="11"/>
      <c r="D17" s="3"/>
      <c r="E17" s="7"/>
      <c r="G17" s="6"/>
      <c r="H17" s="3"/>
      <c r="I17" s="7"/>
      <c r="K17" s="6"/>
      <c r="L17" s="3"/>
      <c r="M17" s="7"/>
      <c r="O17" s="6"/>
      <c r="P17" s="3"/>
      <c r="Q17" s="7"/>
      <c r="S17" s="6"/>
      <c r="T17" s="3"/>
      <c r="U17" s="7"/>
    </row>
    <row r="18" spans="1:23" ht="27.75" customHeight="1" x14ac:dyDescent="0.2">
      <c r="A18" s="20">
        <v>15</v>
      </c>
      <c r="B18" s="17" t="s">
        <v>28</v>
      </c>
      <c r="C18" s="11"/>
      <c r="D18" s="3"/>
      <c r="E18" s="7"/>
      <c r="G18" s="6"/>
      <c r="H18" s="3"/>
      <c r="I18" s="7"/>
      <c r="K18" s="6"/>
      <c r="L18" s="3"/>
      <c r="M18" s="7"/>
      <c r="O18" s="6"/>
      <c r="P18" s="3"/>
      <c r="Q18" s="7"/>
      <c r="S18" s="6"/>
      <c r="T18" s="3"/>
      <c r="U18" s="7"/>
    </row>
    <row r="19" spans="1:23" x14ac:dyDescent="0.2">
      <c r="A19" s="20">
        <v>16</v>
      </c>
      <c r="B19" s="17" t="s">
        <v>29</v>
      </c>
      <c r="C19" s="11"/>
      <c r="D19" s="3"/>
      <c r="E19" s="7"/>
      <c r="G19" s="6"/>
      <c r="H19" s="3"/>
      <c r="I19" s="7"/>
      <c r="K19" s="6"/>
      <c r="L19" s="3"/>
      <c r="M19" s="7"/>
      <c r="O19" s="6"/>
      <c r="P19" s="3"/>
      <c r="Q19" s="7"/>
      <c r="S19" s="6"/>
      <c r="T19" s="3"/>
      <c r="U19" s="7"/>
    </row>
    <row r="20" spans="1:23" x14ac:dyDescent="0.2">
      <c r="A20" s="20">
        <v>17</v>
      </c>
      <c r="B20" s="17" t="s">
        <v>5</v>
      </c>
      <c r="C20" s="11"/>
      <c r="D20" s="3"/>
      <c r="E20" s="7"/>
      <c r="G20" s="6"/>
      <c r="H20" s="3"/>
      <c r="I20" s="7"/>
      <c r="K20" s="6"/>
      <c r="L20" s="3"/>
      <c r="M20" s="7"/>
      <c r="O20" s="6"/>
      <c r="P20" s="3"/>
      <c r="Q20" s="7"/>
      <c r="S20" s="6"/>
      <c r="T20" s="3"/>
      <c r="U20" s="7"/>
    </row>
    <row r="21" spans="1:23" x14ac:dyDescent="0.2">
      <c r="A21" s="20">
        <v>18</v>
      </c>
      <c r="B21" s="17" t="s">
        <v>30</v>
      </c>
      <c r="C21" s="11"/>
      <c r="D21" s="3"/>
      <c r="E21" s="7"/>
      <c r="G21" s="6"/>
      <c r="H21" s="3"/>
      <c r="I21" s="7"/>
      <c r="K21" s="6"/>
      <c r="L21" s="3"/>
      <c r="M21" s="7"/>
      <c r="O21" s="6"/>
      <c r="P21" s="3"/>
      <c r="Q21" s="7"/>
      <c r="S21" s="6"/>
      <c r="T21" s="3"/>
      <c r="U21" s="7"/>
    </row>
    <row r="22" spans="1:23" ht="23.25" thickBot="1" x14ac:dyDescent="0.25">
      <c r="A22" s="22">
        <v>19</v>
      </c>
      <c r="B22" s="23" t="s">
        <v>31</v>
      </c>
      <c r="C22" s="15"/>
      <c r="D22" s="13"/>
      <c r="E22" s="14"/>
      <c r="G22" s="12"/>
      <c r="H22" s="13"/>
      <c r="I22" s="14"/>
      <c r="K22" s="12"/>
      <c r="L22" s="13"/>
      <c r="M22" s="14"/>
      <c r="O22" s="12"/>
      <c r="P22" s="13"/>
      <c r="Q22" s="14"/>
      <c r="S22" s="12"/>
      <c r="T22" s="13"/>
      <c r="U22" s="14"/>
    </row>
    <row r="23" spans="1:23" ht="16.5" customHeight="1" thickBot="1" x14ac:dyDescent="0.25">
      <c r="A23" s="24"/>
      <c r="B23" s="21" t="s">
        <v>34</v>
      </c>
      <c r="C23" s="25"/>
      <c r="D23" s="25"/>
      <c r="E23" s="26"/>
      <c r="G23" s="24"/>
      <c r="H23" s="25"/>
      <c r="I23" s="26"/>
      <c r="K23" s="24"/>
      <c r="L23" s="25"/>
      <c r="M23" s="26"/>
      <c r="O23" s="24"/>
      <c r="P23" s="25"/>
      <c r="Q23" s="26"/>
      <c r="S23" s="24"/>
      <c r="T23" s="25"/>
      <c r="U23" s="26"/>
    </row>
    <row r="26" spans="1:23" x14ac:dyDescent="0.2">
      <c r="F26" s="1">
        <v>70231.739999999991</v>
      </c>
      <c r="G26" s="1">
        <v>70231.739999999991</v>
      </c>
      <c r="H26" s="1">
        <v>70231.739999999991</v>
      </c>
      <c r="I26" s="1">
        <v>70231.739999999991</v>
      </c>
      <c r="J26" s="1">
        <v>70231.739999999991</v>
      </c>
      <c r="K26" s="1">
        <v>70231.739999999991</v>
      </c>
      <c r="L26" s="1">
        <v>70231.739999999991</v>
      </c>
      <c r="M26" s="1">
        <v>70231.739999999991</v>
      </c>
      <c r="N26" s="1">
        <v>70231.739999999991</v>
      </c>
      <c r="O26" s="1">
        <v>70231.739999999991</v>
      </c>
      <c r="P26" s="1">
        <v>70231.739999999991</v>
      </c>
      <c r="Q26" s="1">
        <v>70231.739999999991</v>
      </c>
      <c r="R26" s="1">
        <v>70231.739999999991</v>
      </c>
      <c r="S26" s="1">
        <v>70231.739999999991</v>
      </c>
      <c r="T26" s="1">
        <v>70231.739999999991</v>
      </c>
      <c r="U26" s="1">
        <v>70231.739999999991</v>
      </c>
      <c r="V26" s="1">
        <v>70231.739999999991</v>
      </c>
      <c r="W26" s="1">
        <v>70231.739999999991</v>
      </c>
    </row>
    <row r="44" spans="20:23" x14ac:dyDescent="0.2">
      <c r="T44" s="31">
        <v>92597.74</v>
      </c>
      <c r="U44" s="28"/>
      <c r="V44" s="29"/>
      <c r="W44" s="30"/>
    </row>
    <row r="45" spans="20:23" x14ac:dyDescent="0.2">
      <c r="U45" s="28"/>
      <c r="V45" s="29"/>
      <c r="W45" s="30"/>
    </row>
    <row r="51" spans="2:5" x14ac:dyDescent="0.2">
      <c r="B51" s="27" t="s">
        <v>36</v>
      </c>
    </row>
    <row r="57" spans="2:5" x14ac:dyDescent="0.2">
      <c r="E57" s="1" t="s">
        <v>39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DAD92E-D3D4-4FDD-90C0-D925B5AB6450}">
  <sheetPr>
    <pageSetUpPr fitToPage="1"/>
  </sheetPr>
  <dimension ref="A1:N22"/>
  <sheetViews>
    <sheetView tabSelected="1" zoomScale="120" zoomScaleNormal="120" zoomScaleSheetLayoutView="115" workbookViewId="0">
      <pane xSplit="4" ySplit="4" topLeftCell="E5" activePane="bottomRight" state="frozen"/>
      <selection pane="topRight" activeCell="F1" sqref="F1"/>
      <selection pane="bottomLeft" activeCell="A5" sqref="A5"/>
      <selection pane="bottomRight" activeCell="E12" sqref="E12"/>
    </sheetView>
  </sheetViews>
  <sheetFormatPr defaultColWidth="9.28515625" defaultRowHeight="24.95" customHeight="1" x14ac:dyDescent="0.25"/>
  <cols>
    <col min="1" max="1" width="4" style="36" customWidth="1"/>
    <col min="2" max="2" width="11.7109375" style="36" customWidth="1"/>
    <col min="3" max="3" width="17.28515625" style="37" customWidth="1"/>
    <col min="4" max="4" width="33.28515625" style="36" customWidth="1"/>
    <col min="5" max="5" width="18.7109375" style="34" customWidth="1"/>
    <col min="6" max="6" width="2.5703125" style="34" customWidth="1"/>
    <col min="7" max="7" width="18.5703125" style="34" customWidth="1"/>
    <col min="8" max="8" width="2" style="34" customWidth="1"/>
    <col min="9" max="9" width="18.42578125" style="34" customWidth="1"/>
    <col min="10" max="10" width="1.5703125" style="34" customWidth="1"/>
    <col min="11" max="11" width="19.7109375" style="34" customWidth="1"/>
    <col min="12" max="12" width="2.42578125" style="34" customWidth="1"/>
    <col min="13" max="13" width="18.5703125" style="34" customWidth="1"/>
    <col min="14" max="16384" width="9.28515625" style="36"/>
  </cols>
  <sheetData>
    <row r="1" spans="1:13" ht="24.95" customHeight="1" x14ac:dyDescent="0.25">
      <c r="A1" s="58" t="s">
        <v>47</v>
      </c>
      <c r="M1" s="65" t="s">
        <v>59</v>
      </c>
    </row>
    <row r="2" spans="1:13" ht="24.95" customHeight="1" thickBot="1" x14ac:dyDescent="0.25">
      <c r="A2" s="9" t="s">
        <v>58</v>
      </c>
      <c r="B2" s="62"/>
      <c r="C2" s="63"/>
    </row>
    <row r="3" spans="1:13" ht="24.95" customHeight="1" x14ac:dyDescent="0.25">
      <c r="A3" s="38"/>
      <c r="B3" s="66" t="s">
        <v>48</v>
      </c>
      <c r="C3" s="67"/>
      <c r="D3" s="68"/>
      <c r="E3" s="43" t="s">
        <v>43</v>
      </c>
      <c r="F3" s="46"/>
      <c r="G3" s="43" t="s">
        <v>42</v>
      </c>
      <c r="H3" s="46"/>
      <c r="I3" s="43" t="s">
        <v>44</v>
      </c>
      <c r="J3" s="46"/>
      <c r="K3" s="43" t="s">
        <v>45</v>
      </c>
      <c r="L3" s="46"/>
      <c r="M3" s="43" t="s">
        <v>46</v>
      </c>
    </row>
    <row r="4" spans="1:13" ht="24.95" customHeight="1" x14ac:dyDescent="0.25">
      <c r="A4" s="35"/>
      <c r="B4" s="8" t="s">
        <v>50</v>
      </c>
      <c r="C4" s="32" t="s">
        <v>37</v>
      </c>
      <c r="D4" s="16" t="s">
        <v>22</v>
      </c>
      <c r="E4" s="44"/>
      <c r="G4" s="44"/>
      <c r="I4" s="44"/>
      <c r="K4" s="44"/>
    </row>
    <row r="5" spans="1:13" ht="24.95" customHeight="1" x14ac:dyDescent="0.25">
      <c r="A5" s="35">
        <v>1</v>
      </c>
      <c r="B5" s="27" t="s">
        <v>51</v>
      </c>
      <c r="C5" s="33">
        <v>11078366</v>
      </c>
      <c r="D5" s="39" t="s">
        <v>52</v>
      </c>
      <c r="E5" s="64" t="s">
        <v>60</v>
      </c>
      <c r="G5" s="64" t="s">
        <v>60</v>
      </c>
      <c r="H5" s="47"/>
      <c r="I5" s="64" t="s">
        <v>60</v>
      </c>
      <c r="J5" s="47"/>
      <c r="K5" s="64" t="s">
        <v>60</v>
      </c>
      <c r="L5" s="47"/>
      <c r="M5" s="64" t="s">
        <v>60</v>
      </c>
    </row>
    <row r="6" spans="1:13" ht="24.95" customHeight="1" x14ac:dyDescent="0.25">
      <c r="A6" s="35">
        <f t="shared" ref="A6:A10" si="0">A5+1</f>
        <v>2</v>
      </c>
      <c r="B6" s="27" t="s">
        <v>51</v>
      </c>
      <c r="C6" s="33" t="s">
        <v>38</v>
      </c>
      <c r="D6" s="39" t="s">
        <v>53</v>
      </c>
      <c r="E6" s="64" t="s">
        <v>60</v>
      </c>
      <c r="G6" s="64" t="s">
        <v>60</v>
      </c>
      <c r="H6" s="47"/>
      <c r="I6" s="64" t="s">
        <v>60</v>
      </c>
      <c r="J6" s="47"/>
      <c r="K6" s="64" t="s">
        <v>60</v>
      </c>
      <c r="L6" s="47"/>
      <c r="M6" s="64" t="s">
        <v>60</v>
      </c>
    </row>
    <row r="7" spans="1:13" ht="24.95" customHeight="1" x14ac:dyDescent="0.25">
      <c r="A7" s="35">
        <f t="shared" si="0"/>
        <v>3</v>
      </c>
      <c r="B7" s="27" t="s">
        <v>51</v>
      </c>
      <c r="C7" s="33" t="s">
        <v>38</v>
      </c>
      <c r="D7" s="39" t="s">
        <v>54</v>
      </c>
      <c r="E7" s="64" t="s">
        <v>60</v>
      </c>
      <c r="G7" s="64" t="s">
        <v>60</v>
      </c>
      <c r="H7" s="47"/>
      <c r="I7" s="64" t="s">
        <v>60</v>
      </c>
      <c r="J7" s="47"/>
      <c r="K7" s="64" t="s">
        <v>60</v>
      </c>
      <c r="L7" s="47"/>
      <c r="M7" s="64" t="s">
        <v>60</v>
      </c>
    </row>
    <row r="8" spans="1:13" ht="24.95" customHeight="1" x14ac:dyDescent="0.25">
      <c r="A8" s="35">
        <f t="shared" si="0"/>
        <v>4</v>
      </c>
      <c r="B8" s="27" t="s">
        <v>51</v>
      </c>
      <c r="C8" s="33">
        <v>11014908</v>
      </c>
      <c r="D8" s="39" t="s">
        <v>55</v>
      </c>
      <c r="E8" s="64" t="s">
        <v>60</v>
      </c>
      <c r="G8" s="64" t="s">
        <v>60</v>
      </c>
      <c r="H8" s="47"/>
      <c r="I8" s="64" t="s">
        <v>60</v>
      </c>
      <c r="J8" s="47"/>
      <c r="K8" s="64" t="s">
        <v>60</v>
      </c>
      <c r="L8" s="47"/>
      <c r="M8" s="64" t="s">
        <v>60</v>
      </c>
    </row>
    <row r="9" spans="1:13" ht="24.95" customHeight="1" x14ac:dyDescent="0.25">
      <c r="A9" s="35">
        <f t="shared" si="0"/>
        <v>5</v>
      </c>
      <c r="B9" s="27" t="s">
        <v>51</v>
      </c>
      <c r="C9" s="33">
        <v>11036923</v>
      </c>
      <c r="D9" s="39" t="s">
        <v>56</v>
      </c>
      <c r="E9" s="64" t="s">
        <v>60</v>
      </c>
      <c r="G9" s="64" t="s">
        <v>60</v>
      </c>
      <c r="H9" s="47"/>
      <c r="I9" s="64" t="s">
        <v>60</v>
      </c>
      <c r="J9" s="47"/>
      <c r="K9" s="64" t="s">
        <v>60</v>
      </c>
      <c r="L9" s="47"/>
      <c r="M9" s="64" t="s">
        <v>60</v>
      </c>
    </row>
    <row r="10" spans="1:13" ht="24.95" customHeight="1" x14ac:dyDescent="0.25">
      <c r="A10" s="35">
        <f t="shared" si="0"/>
        <v>6</v>
      </c>
      <c r="B10" s="27" t="s">
        <v>51</v>
      </c>
      <c r="C10" s="33">
        <v>11042051</v>
      </c>
      <c r="D10" s="39" t="s">
        <v>57</v>
      </c>
      <c r="E10" s="64" t="s">
        <v>60</v>
      </c>
      <c r="G10" s="64" t="s">
        <v>60</v>
      </c>
      <c r="H10" s="47"/>
      <c r="I10" s="64" t="s">
        <v>60</v>
      </c>
      <c r="J10" s="47"/>
      <c r="K10" s="64" t="s">
        <v>60</v>
      </c>
      <c r="L10" s="47"/>
      <c r="M10" s="64" t="s">
        <v>60</v>
      </c>
    </row>
    <row r="11" spans="1:13" ht="24.95" customHeight="1" x14ac:dyDescent="0.25">
      <c r="A11" s="35"/>
      <c r="B11" s="27"/>
      <c r="C11" s="33"/>
      <c r="D11" s="39"/>
      <c r="E11" s="44"/>
      <c r="G11" s="49"/>
      <c r="H11" s="47"/>
      <c r="I11" s="50"/>
      <c r="J11" s="47"/>
      <c r="K11" s="48"/>
      <c r="L11" s="47"/>
      <c r="M11" s="48"/>
    </row>
    <row r="12" spans="1:13" ht="24.95" customHeight="1" thickBot="1" x14ac:dyDescent="0.3">
      <c r="A12" s="61" t="s">
        <v>40</v>
      </c>
      <c r="B12" s="40"/>
      <c r="C12" s="33"/>
      <c r="D12" s="39" t="s">
        <v>21</v>
      </c>
      <c r="E12" s="44">
        <v>154792.58000000002</v>
      </c>
      <c r="F12" s="51"/>
      <c r="G12" s="50">
        <v>3062.35</v>
      </c>
      <c r="H12" s="51"/>
      <c r="I12" s="50">
        <v>151730.23000000001</v>
      </c>
      <c r="J12" s="51"/>
      <c r="K12" s="50"/>
      <c r="L12" s="51"/>
      <c r="M12" s="50"/>
    </row>
    <row r="13" spans="1:13" s="41" customFormat="1" ht="24.95" customHeight="1" thickBot="1" x14ac:dyDescent="0.3">
      <c r="A13" s="60" t="s">
        <v>49</v>
      </c>
      <c r="B13" s="59"/>
      <c r="C13" s="56"/>
      <c r="D13" s="57"/>
      <c r="E13" s="45">
        <v>970649.10000000009</v>
      </c>
      <c r="F13" s="52"/>
      <c r="G13" s="53">
        <v>45568.989999999983</v>
      </c>
      <c r="H13" s="52"/>
      <c r="I13" s="54">
        <v>925080.11</v>
      </c>
      <c r="J13" s="52"/>
      <c r="K13" s="54">
        <v>0</v>
      </c>
      <c r="L13" s="52"/>
      <c r="M13" s="54">
        <v>0</v>
      </c>
    </row>
    <row r="14" spans="1:13" ht="24.95" customHeight="1" x14ac:dyDescent="0.25">
      <c r="M14" s="34" t="s">
        <v>41</v>
      </c>
    </row>
    <row r="16" spans="1:13" ht="24.95" customHeight="1" x14ac:dyDescent="0.25">
      <c r="G16" s="55"/>
    </row>
    <row r="17" spans="7:14" ht="24.95" customHeight="1" x14ac:dyDescent="0.25">
      <c r="G17" s="55"/>
    </row>
    <row r="18" spans="7:14" ht="24.95" customHeight="1" x14ac:dyDescent="0.25">
      <c r="N18" s="42"/>
    </row>
    <row r="19" spans="7:14" ht="24.95" customHeight="1" x14ac:dyDescent="0.25">
      <c r="N19" s="42"/>
    </row>
    <row r="20" spans="7:14" ht="24.95" customHeight="1" x14ac:dyDescent="0.25">
      <c r="N20" s="42"/>
    </row>
    <row r="21" spans="7:14" ht="24.95" customHeight="1" x14ac:dyDescent="0.25">
      <c r="N21" s="42"/>
    </row>
    <row r="22" spans="7:14" ht="24.95" customHeight="1" x14ac:dyDescent="0.25">
      <c r="N22" s="42"/>
    </row>
  </sheetData>
  <autoFilter ref="A4:M13" xr:uid="{948BA079-842E-4851-9FDD-EBC7AB4C266E}"/>
  <mergeCells count="1">
    <mergeCell ref="B3:D3"/>
  </mergeCells>
  <phoneticPr fontId="11" type="noConversion"/>
  <pageMargins left="0.7" right="0.7" top="0.75" bottom="0.75" header="0.3" footer="0.3"/>
  <pageSetup paperSize="5" scale="47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81413F2C684D44892906482D143593B" ma:contentTypeVersion="21" ma:contentTypeDescription="Create a new document." ma:contentTypeScope="" ma:versionID="2895d9d4261d7b5a44399763c30eb849">
  <xsd:schema xmlns:xsd="http://www.w3.org/2001/XMLSchema" xmlns:xs="http://www.w3.org/2001/XMLSchema" xmlns:p="http://schemas.microsoft.com/office/2006/metadata/properties" xmlns:ns2="a4f595d6-b4d5-48eb-81f3-9926be169de1" xmlns:ns3="a282a1aa-5419-4ebd-b371-a6c920673237" xmlns:ns4="f3351373-2b59-4a46-949d-f42afd8cf7c2" targetNamespace="http://schemas.microsoft.com/office/2006/metadata/properties" ma:root="true" ma:fieldsID="62b68772cb5ba783eb2d1853f8d8c4b7" ns2:_="" ns3:_="" ns4:_="">
    <xsd:import namespace="a4f595d6-b4d5-48eb-81f3-9926be169de1"/>
    <xsd:import namespace="a282a1aa-5419-4ebd-b371-a6c920673237"/>
    <xsd:import namespace="f3351373-2b59-4a46-949d-f42afd8cf7c2"/>
    <xsd:element name="properties">
      <xsd:complexType>
        <xsd:sequence>
          <xsd:element name="documentManagement">
            <xsd:complexType>
              <xsd:all>
                <xsd:element ref="ns2:Comments" minOccurs="0"/>
                <xsd:element ref="ns2:MediaServiceMetadata" minOccurs="0"/>
                <xsd:element ref="ns2:MediaServiceFastMetadata" minOccurs="0"/>
                <xsd:element ref="ns2:MediaServiceEventHashCode" minOccurs="0"/>
                <xsd:element ref="ns2:MediaServiceGenerationTim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lcf76f155ced4ddcb4097134ff3c332f" minOccurs="0"/>
                <xsd:element ref="ns4:TaxCatchAll" minOccurs="0"/>
                <xsd:element ref="ns2:MediaServiceOCR" minOccurs="0"/>
                <xsd:element ref="ns2:MediaServiceDateTaken" minOccurs="0"/>
                <xsd:element ref="ns2:MediaServiceObjectDetectorVersions" minOccurs="0"/>
                <xsd:element ref="ns2:MediaLengthInSecond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4f595d6-b4d5-48eb-81f3-9926be169de1" elementFormDefault="qualified">
    <xsd:import namespace="http://schemas.microsoft.com/office/2006/documentManagement/types"/>
    <xsd:import namespace="http://schemas.microsoft.com/office/infopath/2007/PartnerControls"/>
    <xsd:element name="Comments" ma:index="4" nillable="true" ma:displayName="Comments" ma:internalName="Comments" ma:readOnly="false">
      <xsd:simpleType>
        <xsd:restriction base="dms:Note">
          <xsd:maxLength value="255"/>
        </xsd:restriction>
      </xsd:simple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EventHashCode" ma:index="1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7" nillable="true" ma:displayName="Tags" ma:internalName="MediaServiceAutoTags" ma:readOnly="true">
      <xsd:simpleType>
        <xsd:restriction base="dms:Text"/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dcc0b944-1297-42fa-b789-cd23fa32fe0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22" nillable="true" ma:displayName="MediaServiceDateTaken" ma:hidden="true" ma:internalName="MediaServiceDateTaken" ma:readOnly="true">
      <xsd:simpleType>
        <xsd:restriction base="dms:Text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24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282a1aa-5419-4ebd-b371-a6c920673237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3351373-2b59-4a46-949d-f42afd8cf7c2" elementFormDefault="qualified">
    <xsd:import namespace="http://schemas.microsoft.com/office/2006/documentManagement/types"/>
    <xsd:import namespace="http://schemas.microsoft.com/office/infopath/2007/PartnerControls"/>
    <xsd:element name="TaxCatchAll" ma:index="20" nillable="true" ma:displayName="Taxonomy Catch All Column" ma:hidden="true" ma:list="{fa6fbb7c-f9a0-4c5d-b3c9-ed50356e2938}" ma:internalName="TaxCatchAll" ma:showField="CatchAllData" ma:web="a282a1aa-5419-4ebd-b371-a6c92067323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5" ma:displayName="Content Typ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Comments xmlns="a4f595d6-b4d5-48eb-81f3-9926be169de1" xsi:nil="true"/>
    <lcf76f155ced4ddcb4097134ff3c332f xmlns="a4f595d6-b4d5-48eb-81f3-9926be169de1">
      <Terms xmlns="http://schemas.microsoft.com/office/infopath/2007/PartnerControls"/>
    </lcf76f155ced4ddcb4097134ff3c332f>
    <TaxCatchAll xmlns="f3351373-2b59-4a46-949d-f42afd8cf7c2" xsi:nil="true"/>
  </documentManagement>
</p:properties>
</file>

<file path=customXml/itemProps1.xml><?xml version="1.0" encoding="utf-8"?>
<ds:datastoreItem xmlns:ds="http://schemas.openxmlformats.org/officeDocument/2006/customXml" ds:itemID="{5357655A-7629-49E9-8F78-AFF3B1D0EE0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D1A6164-81CF-4176-8058-4D16E63C0BB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4f595d6-b4d5-48eb-81f3-9926be169de1"/>
    <ds:schemaRef ds:uri="a282a1aa-5419-4ebd-b371-a6c920673237"/>
    <ds:schemaRef ds:uri="f3351373-2b59-4a46-949d-f42afd8cf7c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9EA71AF-7E0C-4171-8A8F-7ECB72550A26}">
  <ds:schemaRefs>
    <ds:schemaRef ds:uri="http://schemas.openxmlformats.org/package/2006/metadata/core-properties"/>
    <ds:schemaRef ds:uri="http://purl.org/dc/dcmitype/"/>
    <ds:schemaRef ds:uri="http://purl.org/dc/terms/"/>
    <ds:schemaRef ds:uri="http://schemas.microsoft.com/office/2006/metadata/properties"/>
    <ds:schemaRef ds:uri="a4f595d6-b4d5-48eb-81f3-9926be169de1"/>
    <ds:schemaRef ds:uri="a282a1aa-5419-4ebd-b371-a6c920673237"/>
    <ds:schemaRef ds:uri="http://schemas.microsoft.com/office/2006/documentManagement/types"/>
    <ds:schemaRef ds:uri="f3351373-2b59-4a46-949d-f42afd8cf7c2"/>
    <ds:schemaRef ds:uri="http://schemas.microsoft.com/office/infopath/2007/PartnerControls"/>
    <ds:schemaRef ds:uri="http://www.w3.org/XML/1998/namespace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GRAM</vt:lpstr>
      <vt:lpstr>ECON-1 (2024)</vt:lpstr>
      <vt:lpstr>'ECON-1 (2024)'!Print_Area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Tony Wackerly</dc:creator>
  <cp:lastModifiedBy>Bevels, Kenneth</cp:lastModifiedBy>
  <cp:lastPrinted>2023-05-24T16:33:58Z</cp:lastPrinted>
  <dcterms:created xsi:type="dcterms:W3CDTF">2022-04-05T11:41:35Z</dcterms:created>
  <dcterms:modified xsi:type="dcterms:W3CDTF">2024-08-14T19:19:45Z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ContentTypeId">
    <vt:lpwstr>0x010100781413F2C684D44892906482D143593B</vt:lpwstr>
  </property>
  <property fmtid="{D5CDD505-2E9C-101B-9397-08002B2CF9AE}" pid="5" name="MediaServiceImageTags">
    <vt:lpwstr/>
  </property>
  <property fmtid="{D5CDD505-2E9C-101B-9397-08002B2CF9AE}" pid="6" name="MSIP_Label_ed3826ce-7c18-471d-9596-93de5bae332e_Enabled">
    <vt:lpwstr>true</vt:lpwstr>
  </property>
  <property fmtid="{D5CDD505-2E9C-101B-9397-08002B2CF9AE}" pid="7" name="MSIP_Label_ed3826ce-7c18-471d-9596-93de5bae332e_SetDate">
    <vt:lpwstr>2022-11-01T18:34:13Z</vt:lpwstr>
  </property>
  <property fmtid="{D5CDD505-2E9C-101B-9397-08002B2CF9AE}" pid="8" name="MSIP_Label_ed3826ce-7c18-471d-9596-93de5bae332e_Method">
    <vt:lpwstr>Standard</vt:lpwstr>
  </property>
  <property fmtid="{D5CDD505-2E9C-101B-9397-08002B2CF9AE}" pid="9" name="MSIP_Label_ed3826ce-7c18-471d-9596-93de5bae332e_Name">
    <vt:lpwstr>Internal</vt:lpwstr>
  </property>
  <property fmtid="{D5CDD505-2E9C-101B-9397-08002B2CF9AE}" pid="10" name="MSIP_Label_ed3826ce-7c18-471d-9596-93de5bae332e_SiteId">
    <vt:lpwstr>c0a02e2d-1186-410a-8895-0a4a252ebf17</vt:lpwstr>
  </property>
  <property fmtid="{D5CDD505-2E9C-101B-9397-08002B2CF9AE}" pid="11" name="MSIP_Label_ed3826ce-7c18-471d-9596-93de5bae332e_ActionId">
    <vt:lpwstr>ddae3659-834d-49d0-9602-7e30a540c42e</vt:lpwstr>
  </property>
  <property fmtid="{D5CDD505-2E9C-101B-9397-08002B2CF9AE}" pid="12" name="MSIP_Label_ed3826ce-7c18-471d-9596-93de5bae332e_ContentBits">
    <vt:lpwstr>0</vt:lpwstr>
  </property>
</Properties>
</file>